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I17" i="1" s="1"/>
  <c r="H16" i="1"/>
  <c r="I16" i="1" s="1"/>
  <c r="H15" i="1"/>
  <c r="I15" i="1" s="1"/>
  <c r="H14" i="1"/>
  <c r="I14" i="1" s="1"/>
  <c r="H13" i="1"/>
  <c r="H12" i="1"/>
  <c r="I12" i="1" s="1"/>
  <c r="H11" i="1"/>
  <c r="H9" i="1"/>
  <c r="H8" i="1"/>
  <c r="I8" i="1" s="1"/>
  <c r="H7" i="1"/>
  <c r="I7" i="1" s="1"/>
  <c r="H6" i="1"/>
  <c r="I6" i="1" s="1"/>
  <c r="H4" i="1"/>
  <c r="I4" i="1" s="1"/>
  <c r="H5" i="1"/>
  <c r="I5" i="1" s="1"/>
  <c r="H2" i="1"/>
  <c r="I2" i="1" s="1"/>
</calcChain>
</file>

<file path=xl/sharedStrings.xml><?xml version="1.0" encoding="utf-8"?>
<sst xmlns="http://schemas.openxmlformats.org/spreadsheetml/2006/main" count="85" uniqueCount="68">
  <si>
    <t>مادران باردار / شیرده</t>
  </si>
  <si>
    <t>اسید فولیک همراه ید</t>
  </si>
  <si>
    <t>پیش از بارداری</t>
  </si>
  <si>
    <t>بارداری</t>
  </si>
  <si>
    <t>گروه هدف</t>
  </si>
  <si>
    <t>نوع مکمل</t>
  </si>
  <si>
    <t>مقطع</t>
  </si>
  <si>
    <t>جمعیت هدف</t>
  </si>
  <si>
    <t>نحوه گزارش گیری</t>
  </si>
  <si>
    <t>نحوه محاسبه مکمل سالانه</t>
  </si>
  <si>
    <t>تعداد جمعیت هدف * 90</t>
  </si>
  <si>
    <t>تعداد زنانی که خدمات پیش از بارداری را دریافت کرده اند</t>
  </si>
  <si>
    <t>گزارش های دوره ای مادران در سامانه سیب/ کد 114366</t>
  </si>
  <si>
    <t>تعداد مادران بارداری که اولین خدمت بارداری را دریافت کرده اند</t>
  </si>
  <si>
    <t>تعداد جمعیت هدف</t>
  </si>
  <si>
    <t>نیاز سالانه مکمل</t>
  </si>
  <si>
    <t>مولتی ویتامین مینرال</t>
  </si>
  <si>
    <r>
      <t>تعداد زنان زایمان کرده که مراقبت پیش از بارداری انجام داده اند (گزارش های دوره ای دفتر سلامت خانواده، جمعیت و مدارس- اداره سلامت مادران - کد 11</t>
    </r>
    <r>
      <rPr>
        <b/>
        <sz val="11"/>
        <color theme="1"/>
        <rFont val="B Yagut"/>
        <charset val="178"/>
      </rPr>
      <t>4554)+30 درصد رقم برآورد شده</t>
    </r>
  </si>
  <si>
    <t>پس از زایمان</t>
  </si>
  <si>
    <t>تعداد مادرانی که متناسب با سن بارداری حداقل مراقبت را دریافت کرده اند</t>
  </si>
  <si>
    <t>تعداد مادران که حداقل دو بار پس از زایمان مراقبت شده اند</t>
  </si>
  <si>
    <t>گزارش های دوره ای مادران در سامانه سیب/ کد 111350 (غیرپزشک) + کد 111360 (پزشک) + 30 درصد رقم برآورد شده</t>
  </si>
  <si>
    <t>گزارش های دوره ای مادران در سامانه سیب/ کد 112524+ 30 درصد رقم برآورد شده</t>
  </si>
  <si>
    <t>تعداد مادرانی که متناسب با سن بارداری حداقل مراقبت را دریافت کرده‌اند</t>
  </si>
  <si>
    <t>نیاز سالانه مکمل + 30 درصد</t>
  </si>
  <si>
    <t>فروس سولفات/ فومارات</t>
  </si>
  <si>
    <t>گزارش های دوره ای مادران در سامانه سیب/ کد 112524 + 30 درصد رقم برآورد شده</t>
  </si>
  <si>
    <t>تعداد جمعیت هدف * 180</t>
  </si>
  <si>
    <r>
      <t xml:space="preserve">ویتامین </t>
    </r>
    <r>
      <rPr>
        <b/>
        <sz val="10"/>
        <color theme="1"/>
        <rFont val="Arial"/>
        <family val="2"/>
        <scheme val="minor"/>
      </rPr>
      <t>D</t>
    </r>
    <r>
      <rPr>
        <b/>
        <sz val="10"/>
        <color theme="1"/>
        <rFont val="B Yagut"/>
        <charset val="178"/>
      </rPr>
      <t xml:space="preserve"> 1000 ولحدی</t>
    </r>
  </si>
  <si>
    <t>تعداد جمعیت هدف * 270</t>
  </si>
  <si>
    <t>کودکان</t>
  </si>
  <si>
    <t>قطره آ+د</t>
  </si>
  <si>
    <t>قطره مولتی ویتامین</t>
  </si>
  <si>
    <t>قطره آهن</t>
  </si>
  <si>
    <t>کودکان زیر دو سال (24-0 ماهگی)</t>
  </si>
  <si>
    <t>از پايان 6 ماهگي تا پايان 24 ماهگي</t>
  </si>
  <si>
    <t>تعداد کودکان 3 روزه تا 24 ماه دریافت کننده خدمت</t>
  </si>
  <si>
    <t>تعداد کودکان 180 روزه تا 24 ماه دریافت کننده خدمت</t>
  </si>
  <si>
    <t>گزارش های دوره ای دفتر سلامت خانواده- اداره سلامت کودکان در سامانه سیب/ کد113799 تعداد شیرخواران تا یک ماهگی+ کد 113800مراقبت یک ماهه تا یک ساله + کد 113801 مراقبت کودکان 1 تا 2 سال</t>
  </si>
  <si>
    <t>گزارش های دوره ای دفتر سلامت خانواده- اداره سلامت کودکان در سامانه سیب/( کد113799 تعداد شیرخواران تا یک ماهگی+ کد 113800مراقبت یک ماهه تا یک ساله )تقسیم بر 2 + کد 113801 مراقبت کودکان 1 تا 2 سال</t>
  </si>
  <si>
    <t>اگرقطره های 30 سی سی باشد :  تعداد جمعیت هدف × 12</t>
  </si>
  <si>
    <t>نوجوانان</t>
  </si>
  <si>
    <t>نوجوان دختر و پسر سنین 12 تا 18 سال</t>
  </si>
  <si>
    <t>جمعیت نوجوان دختر و پسر سنین 12 تا 18 سال دریافت کننده خدمت توسط غیر پزشک</t>
  </si>
  <si>
    <t xml:space="preserve">گزارش های دوره ای مرکز مدیریت شبکه کد 111520 تعداد نوجوانانی که حداقل یکی از خدمت های گروه سنی خودرا توسط غیر پزشک دریافت کرده اند </t>
  </si>
  <si>
    <t>تعداد جمعیت هدف × 9</t>
  </si>
  <si>
    <t>پرل 50000 واحدی D3</t>
  </si>
  <si>
    <t>قرص آهن به همراه اسید فولیک</t>
  </si>
  <si>
    <t>نوجوان دختر 12 تا 18 سال</t>
  </si>
  <si>
    <t>جمعیت نوجوان دختر سنین 12 تا 18 سال دریافت کننده خدمت توسط غیر پزشک</t>
  </si>
  <si>
    <t>گزارش های دوره ای مرکز مدیریت شبکه کد 111520 (تعداد نوجوانانی که حداقل یکی از خدمت های گروه سنی خودرا توسط غیر پزشک دریافت کرده اند)  تقسیم بر 2 = تعداد نوجوانان دختر</t>
  </si>
  <si>
    <t>تعداد جمعیت هدف ×16</t>
  </si>
  <si>
    <t>جوانان</t>
  </si>
  <si>
    <r>
      <t xml:space="preserve">پرل 50000 واحدی </t>
    </r>
    <r>
      <rPr>
        <b/>
        <sz val="10"/>
        <color rgb="FF000000"/>
        <rFont val="Arial"/>
        <family val="2"/>
        <scheme val="minor"/>
      </rPr>
      <t>D3</t>
    </r>
  </si>
  <si>
    <t>جوان سنین 18 تا 29 سال</t>
  </si>
  <si>
    <t>جمعیت جوان سنین 18 تا 29 سال دریافت کننده خدمت توسط غیر پزشک</t>
  </si>
  <si>
    <t>گزارش های دوره ای مرکز مدیریت شبکه کد 111520 تعداد جوانانی که حداقل یکی از خدمت های گروه سنی خودرا توسط غیر پزشک دریافت کرده اند + 30 درصد تعداد جمعیت همین گزارش</t>
  </si>
  <si>
    <t>تعداد جمعیت هدف × 12</t>
  </si>
  <si>
    <t>میانسالان</t>
  </si>
  <si>
    <t>تعداد افراد سالمند 60 سال به بالا</t>
  </si>
  <si>
    <t>جمعیت سالمندانی که حداقل یک بار خدمت گرفته اند</t>
  </si>
  <si>
    <t>گزارش های دوره ای مرکز مدیریت شبکه کد 111520 تعداد سالمند انی که حداقل یکی از خدمت های گروه سنی خودرا توسط غیر پزشک دریافت کرده اند + 30 درصد تعداد جمعیت همین گزارش</t>
  </si>
  <si>
    <t>قرص کلسیم/ کلسیم D</t>
  </si>
  <si>
    <t>تعداد جمعیت هدف × 365</t>
  </si>
  <si>
    <t>میانسال سنین 30 تا 59 سال</t>
  </si>
  <si>
    <t>تعداد افراد میانسال سنین 30 تا 59 سال که حداقل یک خدمت ارزیابی دوره ای برای آنها انجام شده است.</t>
  </si>
  <si>
    <r>
      <t xml:space="preserve">گزارش های دوره ای دفتر سلامت خانواده- اداره سلامت میانسالان در سامانه سیب/ </t>
    </r>
    <r>
      <rPr>
        <b/>
        <sz val="11"/>
        <color rgb="FF000000"/>
        <rFont val="B Nazanin"/>
        <charset val="178"/>
      </rPr>
      <t xml:space="preserve">کد </t>
    </r>
    <r>
      <rPr>
        <b/>
        <sz val="11"/>
        <color theme="1"/>
        <rFont val="B Nazanin"/>
        <charset val="178"/>
      </rPr>
      <t>113103</t>
    </r>
    <r>
      <rPr>
        <b/>
        <sz val="11"/>
        <color rgb="FF000000"/>
        <rFont val="B Nazanin"/>
        <charset val="178"/>
      </rPr>
      <t>جمعیت میانسالانی که حداقل یک بار خدمت گرفته اند</t>
    </r>
    <r>
      <rPr>
        <b/>
        <sz val="11"/>
        <color theme="1"/>
        <rFont val="B Nazanin"/>
        <charset val="178"/>
      </rPr>
      <t>(غیرپزشک) + 30 درصد رقم برآورد شده</t>
    </r>
  </si>
  <si>
    <t>سالمندان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</si>
</sst>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0"/>
      <color theme="1"/>
      <name val="B Yagut"/>
      <charset val="178"/>
    </font>
    <font>
      <b/>
      <sz val="11"/>
      <color theme="1"/>
      <name val="B Nazanin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B Yagut"/>
      <charset val="178"/>
    </font>
    <font>
      <b/>
      <sz val="10"/>
      <color rgb="FF000000"/>
      <name val="Arial"/>
      <family val="2"/>
      <scheme val="minor"/>
    </font>
    <font>
      <b/>
      <sz val="11"/>
      <color theme="1"/>
      <name val="B Titr"/>
      <charset val="178"/>
    </font>
    <font>
      <b/>
      <sz val="11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2" fillId="0" borderId="0" xfId="0" applyNumberFormat="1" applyFont="1"/>
    <xf numFmtId="1" fontId="0" fillId="0" borderId="0" xfId="0" applyNumberFormat="1"/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rightToLeft="1" tabSelected="1" topLeftCell="A4" workbookViewId="0">
      <selection activeCell="I4" sqref="I4"/>
    </sheetView>
  </sheetViews>
  <sheetFormatPr defaultRowHeight="14.25" x14ac:dyDescent="0.2"/>
  <cols>
    <col min="3" max="3" width="11.75" customWidth="1"/>
    <col min="4" max="4" width="24.875" customWidth="1"/>
    <col min="5" max="5" width="33" customWidth="1"/>
    <col min="6" max="6" width="18" customWidth="1"/>
    <col min="8" max="8" width="10.75" customWidth="1"/>
    <col min="9" max="9" width="22" style="7" customWidth="1"/>
  </cols>
  <sheetData>
    <row r="1" spans="1:13" ht="67.5" x14ac:dyDescent="0.2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14</v>
      </c>
      <c r="H1" s="8" t="s">
        <v>15</v>
      </c>
      <c r="I1" s="8" t="s">
        <v>24</v>
      </c>
      <c r="J1" s="4"/>
    </row>
    <row r="2" spans="1:13" ht="105.75" customHeight="1" x14ac:dyDescent="0.2">
      <c r="A2" s="20" t="s">
        <v>0</v>
      </c>
      <c r="B2" s="17" t="s">
        <v>1</v>
      </c>
      <c r="C2" s="9" t="s">
        <v>2</v>
      </c>
      <c r="D2" s="9" t="s">
        <v>11</v>
      </c>
      <c r="E2" s="9" t="s">
        <v>17</v>
      </c>
      <c r="F2" s="9" t="s">
        <v>10</v>
      </c>
      <c r="G2" s="10"/>
      <c r="H2" s="10">
        <f>G2*90</f>
        <v>0</v>
      </c>
      <c r="I2" s="11">
        <f>H2+(H2*30/100)</f>
        <v>0</v>
      </c>
      <c r="J2" s="4"/>
    </row>
    <row r="3" spans="1:13" ht="66" customHeight="1" x14ac:dyDescent="0.2">
      <c r="A3" s="20"/>
      <c r="B3" s="17"/>
      <c r="C3" s="9" t="s">
        <v>3</v>
      </c>
      <c r="D3" s="9" t="s">
        <v>13</v>
      </c>
      <c r="E3" s="9" t="s">
        <v>12</v>
      </c>
      <c r="F3" s="9" t="s">
        <v>10</v>
      </c>
      <c r="G3" s="10">
        <v>1000</v>
      </c>
      <c r="H3" s="10">
        <v>30</v>
      </c>
      <c r="I3" s="11"/>
      <c r="J3" s="4"/>
    </row>
    <row r="4" spans="1:13" ht="58.5" x14ac:dyDescent="0.2">
      <c r="A4" s="20"/>
      <c r="B4" s="18" t="s">
        <v>16</v>
      </c>
      <c r="C4" s="9" t="s">
        <v>3</v>
      </c>
      <c r="D4" s="9" t="s">
        <v>23</v>
      </c>
      <c r="E4" s="9" t="s">
        <v>21</v>
      </c>
      <c r="F4" s="9" t="s">
        <v>27</v>
      </c>
      <c r="G4" s="12"/>
      <c r="H4" s="10">
        <f>G4*180</f>
        <v>0</v>
      </c>
      <c r="I4" s="11">
        <f>H4+(H4*30/100)</f>
        <v>0</v>
      </c>
      <c r="J4" s="5"/>
    </row>
    <row r="5" spans="1:13" ht="66" customHeight="1" x14ac:dyDescent="0.2">
      <c r="A5" s="20"/>
      <c r="B5" s="18"/>
      <c r="C5" s="9" t="s">
        <v>18</v>
      </c>
      <c r="D5" s="9" t="s">
        <v>20</v>
      </c>
      <c r="E5" s="9" t="s">
        <v>22</v>
      </c>
      <c r="F5" s="9" t="s">
        <v>10</v>
      </c>
      <c r="G5" s="12"/>
      <c r="H5" s="12">
        <f>G5*90</f>
        <v>0</v>
      </c>
      <c r="I5" s="12">
        <f>H5+(H5*30/100)</f>
        <v>0</v>
      </c>
      <c r="J5" s="5"/>
    </row>
    <row r="6" spans="1:13" ht="58.5" x14ac:dyDescent="0.2">
      <c r="A6" s="20"/>
      <c r="B6" s="18" t="s">
        <v>25</v>
      </c>
      <c r="C6" s="9" t="s">
        <v>3</v>
      </c>
      <c r="D6" s="9" t="s">
        <v>19</v>
      </c>
      <c r="E6" s="9" t="s">
        <v>21</v>
      </c>
      <c r="F6" s="9" t="s">
        <v>27</v>
      </c>
      <c r="G6" s="12"/>
      <c r="H6" s="12">
        <f>G6*180</f>
        <v>0</v>
      </c>
      <c r="I6" s="12">
        <f>H6+(H6*30/100)</f>
        <v>0</v>
      </c>
      <c r="J6" s="4"/>
    </row>
    <row r="7" spans="1:13" ht="37.5" customHeight="1" x14ac:dyDescent="0.2">
      <c r="A7" s="20"/>
      <c r="B7" s="18"/>
      <c r="C7" s="9" t="s">
        <v>18</v>
      </c>
      <c r="D7" s="9" t="s">
        <v>20</v>
      </c>
      <c r="E7" s="9" t="s">
        <v>26</v>
      </c>
      <c r="F7" s="9" t="s">
        <v>10</v>
      </c>
      <c r="G7" s="12"/>
      <c r="H7" s="12">
        <f>G7*90</f>
        <v>0</v>
      </c>
      <c r="I7" s="12">
        <f>H7+(H7*30/100)</f>
        <v>0</v>
      </c>
      <c r="J7" s="4"/>
    </row>
    <row r="8" spans="1:13" ht="58.5" x14ac:dyDescent="0.2">
      <c r="A8" s="20"/>
      <c r="B8" s="9" t="s">
        <v>28</v>
      </c>
      <c r="C8" s="9" t="s">
        <v>3</v>
      </c>
      <c r="D8" s="9" t="s">
        <v>19</v>
      </c>
      <c r="E8" s="9" t="s">
        <v>21</v>
      </c>
      <c r="F8" s="9" t="s">
        <v>29</v>
      </c>
      <c r="G8" s="12"/>
      <c r="H8" s="12">
        <f>G8*270</f>
        <v>0</v>
      </c>
      <c r="I8" s="12">
        <f>H8+(H8*30/100)</f>
        <v>0</v>
      </c>
      <c r="J8" s="4"/>
    </row>
    <row r="9" spans="1:13" ht="19.5" customHeight="1" x14ac:dyDescent="0.2">
      <c r="A9" s="16" t="s">
        <v>30</v>
      </c>
      <c r="B9" s="9" t="s">
        <v>31</v>
      </c>
      <c r="C9" s="18" t="s">
        <v>34</v>
      </c>
      <c r="D9" s="18" t="s">
        <v>36</v>
      </c>
      <c r="E9" s="18" t="s">
        <v>38</v>
      </c>
      <c r="F9" s="18" t="s">
        <v>40</v>
      </c>
      <c r="G9" s="18"/>
      <c r="H9" s="18">
        <f>G9*12</f>
        <v>0</v>
      </c>
      <c r="I9" s="19"/>
      <c r="J9" s="4"/>
    </row>
    <row r="10" spans="1:13" ht="104.25" customHeight="1" x14ac:dyDescent="0.5">
      <c r="A10" s="16"/>
      <c r="B10" s="9" t="s">
        <v>32</v>
      </c>
      <c r="C10" s="18"/>
      <c r="D10" s="18"/>
      <c r="E10" s="18"/>
      <c r="F10" s="18"/>
      <c r="G10" s="18"/>
      <c r="H10" s="18"/>
      <c r="I10" s="19"/>
      <c r="J10" s="2"/>
    </row>
    <row r="11" spans="1:13" ht="97.5" x14ac:dyDescent="0.5">
      <c r="A11" s="16"/>
      <c r="B11" s="9" t="s">
        <v>33</v>
      </c>
      <c r="C11" s="9" t="s">
        <v>35</v>
      </c>
      <c r="D11" s="9" t="s">
        <v>37</v>
      </c>
      <c r="E11" s="9" t="s">
        <v>39</v>
      </c>
      <c r="F11" s="9" t="s">
        <v>40</v>
      </c>
      <c r="G11" s="12"/>
      <c r="H11" s="12">
        <f>G11*12</f>
        <v>0</v>
      </c>
      <c r="I11" s="13"/>
      <c r="J11" s="2"/>
    </row>
    <row r="12" spans="1:13" ht="78" x14ac:dyDescent="0.5">
      <c r="A12" s="16" t="s">
        <v>41</v>
      </c>
      <c r="B12" s="9" t="s">
        <v>46</v>
      </c>
      <c r="C12" s="9" t="s">
        <v>42</v>
      </c>
      <c r="D12" s="9" t="s">
        <v>43</v>
      </c>
      <c r="E12" s="9" t="s">
        <v>44</v>
      </c>
      <c r="F12" s="9" t="s">
        <v>45</v>
      </c>
      <c r="G12" s="12"/>
      <c r="H12" s="12">
        <f>G12*9</f>
        <v>0</v>
      </c>
      <c r="I12" s="13">
        <f>H12+(H12*30/100)</f>
        <v>0</v>
      </c>
      <c r="J12" s="2"/>
    </row>
    <row r="13" spans="1:13" ht="78" x14ac:dyDescent="0.5">
      <c r="A13" s="16"/>
      <c r="B13" s="14" t="s">
        <v>47</v>
      </c>
      <c r="C13" s="15" t="s">
        <v>48</v>
      </c>
      <c r="D13" s="15" t="s">
        <v>49</v>
      </c>
      <c r="E13" s="15" t="s">
        <v>50</v>
      </c>
      <c r="F13" s="9" t="s">
        <v>51</v>
      </c>
      <c r="G13" s="10"/>
      <c r="H13" s="10">
        <f>G13*16</f>
        <v>0</v>
      </c>
      <c r="I13" s="13"/>
      <c r="J13" s="2"/>
    </row>
    <row r="14" spans="1:13" ht="78" x14ac:dyDescent="0.5">
      <c r="A14" s="12" t="s">
        <v>52</v>
      </c>
      <c r="B14" s="12" t="s">
        <v>53</v>
      </c>
      <c r="C14" s="12" t="s">
        <v>54</v>
      </c>
      <c r="D14" s="12" t="s">
        <v>55</v>
      </c>
      <c r="E14" s="12" t="s">
        <v>56</v>
      </c>
      <c r="F14" s="12" t="s">
        <v>57</v>
      </c>
      <c r="G14" s="12"/>
      <c r="H14" s="12">
        <f>G14*12</f>
        <v>0</v>
      </c>
      <c r="I14" s="13">
        <f>H14+(H14*30/100)</f>
        <v>0</v>
      </c>
      <c r="J14" s="2"/>
    </row>
    <row r="15" spans="1:13" ht="144" customHeight="1" x14ac:dyDescent="0.5">
      <c r="A15" s="12" t="s">
        <v>58</v>
      </c>
      <c r="B15" s="12" t="s">
        <v>53</v>
      </c>
      <c r="C15" s="12" t="s">
        <v>64</v>
      </c>
      <c r="D15" s="12" t="s">
        <v>65</v>
      </c>
      <c r="E15" s="12" t="s">
        <v>66</v>
      </c>
      <c r="F15" s="12" t="s">
        <v>57</v>
      </c>
      <c r="G15" s="12"/>
      <c r="H15" s="12">
        <f>G15*12</f>
        <v>0</v>
      </c>
      <c r="I15" s="13">
        <f>H15+(H15*30/100)</f>
        <v>0</v>
      </c>
      <c r="J15" s="3"/>
      <c r="K15" s="1"/>
      <c r="L15" s="1"/>
      <c r="M15" s="1"/>
    </row>
    <row r="16" spans="1:13" ht="58.5" x14ac:dyDescent="0.5">
      <c r="A16" s="17" t="s">
        <v>67</v>
      </c>
      <c r="B16" s="15" t="s">
        <v>62</v>
      </c>
      <c r="C16" s="18" t="s">
        <v>59</v>
      </c>
      <c r="D16" s="18" t="s">
        <v>60</v>
      </c>
      <c r="E16" s="18" t="s">
        <v>61</v>
      </c>
      <c r="F16" s="12" t="s">
        <v>63</v>
      </c>
      <c r="G16" s="10"/>
      <c r="H16" s="10">
        <f>G16*365</f>
        <v>0</v>
      </c>
      <c r="I16" s="13">
        <f t="shared" ref="I16:I17" si="0">H16+(H16*30/100)</f>
        <v>0</v>
      </c>
      <c r="J16" s="2"/>
    </row>
    <row r="17" spans="1:10" ht="86.25" customHeight="1" x14ac:dyDescent="0.5">
      <c r="A17" s="17"/>
      <c r="B17" s="15" t="s">
        <v>46</v>
      </c>
      <c r="C17" s="18"/>
      <c r="D17" s="18"/>
      <c r="E17" s="18"/>
      <c r="F17" s="12" t="s">
        <v>57</v>
      </c>
      <c r="G17" s="10"/>
      <c r="H17" s="10">
        <f>G17*12</f>
        <v>0</v>
      </c>
      <c r="I17" s="13">
        <f t="shared" si="0"/>
        <v>0</v>
      </c>
      <c r="J17" s="2"/>
    </row>
    <row r="18" spans="1:10" ht="19.5" x14ac:dyDescent="0.5">
      <c r="A18" s="2"/>
      <c r="B18" s="2"/>
      <c r="C18" s="2"/>
      <c r="D18" s="2"/>
      <c r="E18" s="3"/>
      <c r="F18" s="2"/>
      <c r="G18" s="2"/>
      <c r="H18" s="2"/>
      <c r="I18" s="6"/>
      <c r="J18" s="2"/>
    </row>
    <row r="19" spans="1:10" ht="19.5" x14ac:dyDescent="0.5">
      <c r="A19" s="2"/>
      <c r="B19" s="2"/>
      <c r="C19" s="2"/>
      <c r="D19" s="2"/>
      <c r="E19" s="2"/>
      <c r="F19" s="2"/>
      <c r="G19" s="2"/>
      <c r="H19" s="2"/>
      <c r="I19" s="6"/>
      <c r="J19" s="2"/>
    </row>
  </sheetData>
  <mergeCells count="17">
    <mergeCell ref="I9:I10"/>
    <mergeCell ref="A2:A8"/>
    <mergeCell ref="B2:B3"/>
    <mergeCell ref="B4:B5"/>
    <mergeCell ref="B6:B7"/>
    <mergeCell ref="A9:A11"/>
    <mergeCell ref="C9:C10"/>
    <mergeCell ref="D9:D10"/>
    <mergeCell ref="E9:E10"/>
    <mergeCell ref="F9:F10"/>
    <mergeCell ref="G9:G10"/>
    <mergeCell ref="H9:H10"/>
    <mergeCell ref="A12:A13"/>
    <mergeCell ref="A16:A17"/>
    <mergeCell ref="C16:C17"/>
    <mergeCell ref="D16:D17"/>
    <mergeCell ref="E16:E1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2024-06-13T06:07:35Z</dcterms:modified>
</cp:coreProperties>
</file>